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3AF1B643-49FA-4572-9290-77C89DB30D17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E141" i="1"/>
  <c r="F141" i="1"/>
  <c r="D142" i="1"/>
  <c r="E142" i="1"/>
  <c r="F142" i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<sst xmlns="http://schemas.openxmlformats.org/spreadsheetml/2006/main" count="262" uniqueCount="259">
  <si>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</si>
  <si>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</si>
  <si>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</si>
  <si>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</si>
  <si>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</si>
  <si>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</si>
  <si>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</si>
  <si>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</si>
  <si>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</si>
  <si>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</si>
  <si>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</si>
  <si>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</si>
  <si>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</si>
  <si>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</si>
  <si>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</si>
  <si>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</si>
  <si>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</si>
  <si>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</si>
  <si>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</si>
  <si>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</si>
  <si>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</si>
  <si>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</si>
  <si>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</si>
  <si>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</si>
  <si>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</si>
  <si>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</si>
  <si>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</si>
  <si>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</si>
  <si>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</si>
  <si>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</si>
  <si>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</si>
  <si>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</si>
  <si>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</si>
  <si>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</si>
  <si>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</si>
  <si>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</si>
  <si>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</si>
  <si>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</si>
  <si>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</si>
  <si>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</si>
  <si>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</si>
  <si>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</si>
  <si>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</si>
  <si>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</si>
  <si>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</si>
  <si>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</si>
  <si>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</si>
  <si>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</si>
  <si>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</si>
  <si>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</si>
  <si>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</si>
  <si>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</si>
  <si>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</si>
  <si>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</si>
  <si>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</si>
  <si>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</si>
  <si>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</si>
  <si>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</si>
  <si>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</si>
  <si>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</si>
  <si>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</si>
  <si>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</si>
  <si>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</si>
  <si>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</si>
  <si>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</si>
  <si>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</si>
  <si>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</si>
  <si>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</si>
  <si>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</si>
  <si>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</si>
  <si>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</si>
  <si>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</si>
  <si>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</si>
  <si>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</si>
  <si>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</si>
  <si>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</si>
  <si>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</si>
  <si>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</si>
  <si>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</si>
  <si>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</si>
  <si>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</si>
  <si>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</si>
  <si>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</si>
  <si>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</si>
  <si>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</si>
  <si>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</si>
  <si>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</si>
  <si>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</si>
  <si>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</si>
  <si>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</si>
  <si>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</si>
  <si>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</si>
  <si>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</si>
  <si>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</si>
  <si>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</si>
  <si>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</si>
  <si>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</si>
  <si>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</si>
  <si>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</si>
  <si>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</si>
  <si>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</si>
  <si>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</si>
  <si>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</si>
  <si>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</si>
  <si>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</si>
  <si>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</si>
  <si>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</si>
  <si>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</si>
  <si>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</si>
  <si>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</si>
  <si>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</si>
  <si>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</si>
  <si>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</si>
  <si>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</si>
  <si>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</si>
  <si>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</si>
  <si>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</si>
  <si>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</si>
  <si>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</si>
  <si>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</si>
  <si>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</si>
  <si>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</si>
  <si>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</si>
  <si>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</si>
  <si>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</si>
  <si>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</si>
  <si>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</si>
  <si>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</si>
  <si>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</si>
  <si>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</si>
  <si>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</si>
  <si>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</si>
  <si>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</si>
  <si>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</si>
  <si>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</si>
  <si>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</si>
  <si>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</si>
  <si>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</si>
  <si>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</si>
  <si>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</si>
  <si>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</si>
  <si>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</si>
  <si>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</si>
  <si>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</si>
  <si>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</si>
  <si>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</si>
  <si>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</si>
  <si>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</si>
  <si>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</si>
  <si>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</si>
  <si>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</si>
  <si>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</si>
  <si>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</si>
  <si>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</si>
  <si>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</si>
  <si>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</si>
  <si>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</si>
  <si>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</si>
  <si>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</si>
  <si>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</si>
  <si>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</si>
  <si>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</si>
  <si>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</si>
  <si>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</si>
  <si>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</si>
  <si>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</si>
  <si>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</si>
  <si>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</si>
  <si>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</si>
  <si>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</si>
  <si>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</si>
  <si>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</si>
  <si>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</si>
  <si>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</si>
  <si>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</si>
  <si>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</si>
  <si>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</si>
  <si>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</si>
  <si>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</si>
  <si>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</si>
  <si>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</si>
  <si>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</si>
  <si>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</si>
  <si>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</si>
  <si>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</si>
  <si>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</si>
  <si>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</si>
  <si>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</si>
  <si>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</si>
  <si>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</si>
  <si>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</si>
  <si>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</si>
  <si>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</si>
  <si>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</si>
  <si>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</si>
  <si>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</si>
  <si>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</si>
  <si>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</si>
  <si>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</si>
  <si>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</si>
  <si>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</si>
  <si>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</si>
  <si>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</si>
  <si>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</si>
  <si>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</si>
  <si>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</si>
  <si>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</si>
  <si>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</si>
  <si>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</si>
  <si>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</si>
  <si>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</si>
  <si>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</si>
  <si>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</si>
  <si>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</si>
  <si>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</si>
  <si>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</si>
  <si>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</si>
  <si>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</si>
  <si>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</si>
  <si>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</si>
  <si>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</si>
  <si>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</si>
  <si>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</si>
  <si>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</si>
  <si>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</si>
  <si>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</si>
  <si>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</si>
  <si>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</si>
  <si>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</si>
  <si>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</si>
  <si>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</si>
  <si>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</si>
  <si>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</si>
  <si>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</si>
  <si>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</si>
  <si>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</si>
  <si>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</si>
  <si>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</si>
  <si>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</si>
  <si>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</si>
  <si>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</si>
  <si>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</si>
  <si>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</si>
  <si>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</si>
  <si>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</si>
  <si>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NATIONAL INSURANCE</t>
  </si>
  <si>
    <t>التأمين الوطنية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</si>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</sst>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5" zoomScale="90" zoomScaleNormal="90" workbookViewId="0">
      <selection activeCell="E137" sqref="E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121021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1.1499999999999999</v>
      </c>
      <c r="D6" s="42">
        <v>1.1200000000000001</v>
      </c>
      <c r="E6" s="42">
        <v>1.1599999999999999</v>
      </c>
      <c r="F6" s="42">
        <v>1.1599999999999999</v>
      </c>
      <c r="G6" s="58" t="s">
        <v>236</v>
      </c>
    </row>
    <row r="7" spans="2:7" ht="15.75">
      <c r="B7" s="10" t="s">
        <v>224</v>
      </c>
      <c r="C7" s="43">
        <v>98596.45</v>
      </c>
      <c r="D7" s="11">
        <v>493627.49</v>
      </c>
      <c r="E7" s="11">
        <v>5958.3</v>
      </c>
      <c r="F7" s="11">
        <v>164395.74</v>
      </c>
      <c r="G7" s="58" t="s">
        <v>248</v>
      </c>
    </row>
    <row r="8" spans="2:7" ht="15.75">
      <c r="B8" s="10" t="s">
        <v>1</v>
      </c>
      <c r="C8" s="43">
        <v>90353</v>
      </c>
      <c r="D8" s="11">
        <v>569371</v>
      </c>
      <c r="E8" s="11">
        <v>7132</v>
      </c>
      <c r="F8" s="11">
        <v>118517</v>
      </c>
      <c r="G8" s="58" t="s">
        <v>2</v>
      </c>
    </row>
    <row r="9" spans="2:7" ht="15.75">
      <c r="B9" s="10" t="s">
        <v>3</v>
      </c>
      <c r="C9" s="43">
        <v>26</v>
      </c>
      <c r="D9" s="11">
        <v>73</v>
      </c>
      <c r="E9" s="11">
        <v>19</v>
      </c>
      <c r="F9" s="11">
        <v>21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9200000</v>
      </c>
      <c r="D11" s="11">
        <v>8960000</v>
      </c>
      <c r="E11" s="11">
        <v>9280000</v>
      </c>
      <c r="F11" s="11">
        <v>9280000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8411140</v>
      </c>
      <c r="D14" s="8">
        <v>6787898</v>
      </c>
      <c r="E14" s="8">
        <v>7784091</v>
      </c>
      <c r="F14" s="8">
        <v>10242422</v>
      </c>
      <c r="G14" s="9" t="s">
        <v>7</v>
      </c>
    </row>
    <row r="15" spans="2:7" ht="15.75">
      <c r="B15" s="10" t="s">
        <v>240</v>
      </c>
      <c r="C15" s="43">
        <v>0</v>
      </c>
      <c r="D15" s="11">
        <v>0</v>
      </c>
      <c r="E15" s="11">
        <v>0</v>
      </c>
      <c r="F15" s="11">
        <v>0</v>
      </c>
      <c r="G15" s="12" t="s">
        <v>237</v>
      </c>
    </row>
    <row r="16" spans="2:7" ht="15.75">
      <c r="B16" s="10" t="s">
        <v>241</v>
      </c>
      <c r="C16" s="43">
        <v>4163377</v>
      </c>
      <c r="D16" s="11">
        <v>2871407</v>
      </c>
      <c r="E16" s="11">
        <v>3636513</v>
      </c>
      <c r="F16" s="11">
        <v>3440376</v>
      </c>
      <c r="G16" s="12" t="s">
        <v>238</v>
      </c>
    </row>
    <row r="17" spans="2:7" ht="15.75">
      <c r="B17" s="10" t="s">
        <v>242</v>
      </c>
      <c r="C17" s="43">
        <v>5155368</v>
      </c>
      <c r="D17" s="11">
        <v>6188915</v>
      </c>
      <c r="E17" s="11">
        <v>4727962</v>
      </c>
      <c r="F17" s="11">
        <v>2612949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421228</v>
      </c>
      <c r="D20" s="23">
        <v>440527</v>
      </c>
      <c r="E20" s="23">
        <v>459826</v>
      </c>
      <c r="F20" s="23">
        <v>479125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18151113</v>
      </c>
      <c r="D23" s="11">
        <v>16288747</v>
      </c>
      <c r="E23" s="11">
        <v>16608392</v>
      </c>
      <c r="F23" s="11">
        <v>16774872</v>
      </c>
      <c r="G23" s="12" t="s">
        <v>19</v>
      </c>
    </row>
    <row r="24" spans="2:7" ht="15.75">
      <c r="B24" s="10" t="s">
        <v>20</v>
      </c>
      <c r="C24" s="43">
        <v>171259</v>
      </c>
      <c r="D24" s="11">
        <v>135099</v>
      </c>
      <c r="E24" s="11">
        <v>318811</v>
      </c>
      <c r="F24" s="11">
        <v>260548</v>
      </c>
      <c r="G24" s="12" t="s">
        <v>21</v>
      </c>
    </row>
    <row r="25" spans="2:7" ht="15.75">
      <c r="B25" s="10" t="s">
        <v>22</v>
      </c>
      <c r="C25" s="43">
        <v>1860578</v>
      </c>
      <c r="D25" s="11">
        <v>1874459</v>
      </c>
      <c r="E25" s="11">
        <v>995353</v>
      </c>
      <c r="F25" s="11">
        <v>1319584</v>
      </c>
      <c r="G25" s="12" t="s">
        <v>23</v>
      </c>
    </row>
    <row r="26" spans="2:7" ht="15.75">
      <c r="B26" s="10" t="s">
        <v>24</v>
      </c>
      <c r="C26" s="47">
        <v>5467718</v>
      </c>
      <c r="D26" s="35">
        <v>5138655</v>
      </c>
      <c r="E26" s="35">
        <v>5504753</v>
      </c>
      <c r="F26" s="35">
        <v>5421962</v>
      </c>
      <c r="G26" s="12" t="s">
        <v>25</v>
      </c>
    </row>
    <row r="27" spans="2:7" ht="15.75">
      <c r="B27" s="10" t="s">
        <v>26</v>
      </c>
      <c r="C27" s="43">
        <v>1194766</v>
      </c>
      <c r="D27" s="11">
        <v>1411721</v>
      </c>
      <c r="E27" s="11">
        <v>1194673</v>
      </c>
      <c r="F27" s="11">
        <v>1127913</v>
      </c>
      <c r="G27" s="12" t="s">
        <v>27</v>
      </c>
    </row>
    <row r="28" spans="2:7" ht="15.75">
      <c r="B28" s="10" t="s">
        <v>28</v>
      </c>
      <c r="C28" s="43">
        <v>513788</v>
      </c>
      <c r="D28" s="11">
        <v>372331</v>
      </c>
      <c r="E28" s="11">
        <v>350457</v>
      </c>
      <c r="F28" s="11">
        <v>277088</v>
      </c>
      <c r="G28" s="12" t="s">
        <v>29</v>
      </c>
    </row>
    <row r="29" spans="2:7" ht="15.75">
      <c r="B29" s="10" t="s">
        <v>30</v>
      </c>
      <c r="C29" s="43">
        <v>562419</v>
      </c>
      <c r="D29" s="11">
        <v>584938</v>
      </c>
      <c r="E29" s="11">
        <v>614708</v>
      </c>
      <c r="F29" s="11">
        <v>632845</v>
      </c>
      <c r="G29" s="12" t="s">
        <v>31</v>
      </c>
    </row>
    <row r="30" spans="2:7" ht="15.75">
      <c r="B30" s="10" t="s">
        <v>32</v>
      </c>
      <c r="C30" s="43">
        <v>41957</v>
      </c>
      <c r="D30" s="11">
        <v>0</v>
      </c>
      <c r="E30" s="11">
        <v>0</v>
      </c>
      <c r="F30" s="11">
        <v>0</v>
      </c>
      <c r="G30" s="12" t="s">
        <v>33</v>
      </c>
    </row>
    <row r="31" spans="2:7" ht="15.75">
      <c r="B31" s="10" t="s">
        <v>34</v>
      </c>
      <c r="C31" s="46">
        <v>962259</v>
      </c>
      <c r="D31" s="23">
        <v>1042228</v>
      </c>
      <c r="E31" s="23">
        <v>1233978</v>
      </c>
      <c r="F31" s="23">
        <v>698733</v>
      </c>
      <c r="G31" s="12" t="s">
        <v>35</v>
      </c>
    </row>
    <row r="32" spans="2:7" ht="15.75">
      <c r="B32" s="13" t="s">
        <v>36</v>
      </c>
      <c r="C32" s="48">
        <v>28925857</v>
      </c>
      <c r="D32" s="19">
        <v>26848178</v>
      </c>
      <c r="E32" s="19">
        <v>26821125</v>
      </c>
      <c r="F32" s="19">
        <v>26513545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5352573</v>
      </c>
      <c r="D35" s="8">
        <v>4997403</v>
      </c>
      <c r="E35" s="8">
        <v>5618366</v>
      </c>
      <c r="F35" s="8">
        <v>6406627</v>
      </c>
      <c r="G35" s="9" t="s">
        <v>39</v>
      </c>
    </row>
    <row r="36" spans="2:7" ht="15.75">
      <c r="B36" s="10" t="s">
        <v>40</v>
      </c>
      <c r="C36" s="43">
        <v>7302719</v>
      </c>
      <c r="D36" s="11">
        <v>7180122</v>
      </c>
      <c r="E36" s="11">
        <v>7153116</v>
      </c>
      <c r="F36" s="11">
        <v>6482691</v>
      </c>
      <c r="G36" s="12" t="s">
        <v>41</v>
      </c>
    </row>
    <row r="37" spans="2:7" ht="15.75">
      <c r="B37" s="10" t="s">
        <v>42</v>
      </c>
      <c r="C37" s="43">
        <v>34935</v>
      </c>
      <c r="D37" s="11">
        <v>50318</v>
      </c>
      <c r="E37" s="11">
        <v>38088</v>
      </c>
      <c r="F37" s="11">
        <v>52700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12690227</v>
      </c>
      <c r="D39" s="11">
        <v>12227843</v>
      </c>
      <c r="E39" s="11">
        <v>12809570</v>
      </c>
      <c r="F39" s="11">
        <v>12942018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1857066</v>
      </c>
      <c r="D41" s="23">
        <v>2690270</v>
      </c>
      <c r="E41" s="23">
        <v>2222922</v>
      </c>
      <c r="F41" s="23">
        <v>2319230</v>
      </c>
      <c r="G41" s="12" t="s">
        <v>51</v>
      </c>
    </row>
    <row r="42" spans="2:7" ht="15.75">
      <c r="B42" s="10" t="s">
        <v>52</v>
      </c>
      <c r="C42" s="43">
        <v>102660</v>
      </c>
      <c r="D42" s="11">
        <v>79159</v>
      </c>
      <c r="E42" s="11">
        <v>80658</v>
      </c>
      <c r="F42" s="11">
        <v>99250</v>
      </c>
      <c r="G42" s="12" t="s">
        <v>53</v>
      </c>
    </row>
    <row r="43" spans="2:7" ht="15.75">
      <c r="B43" s="10" t="s">
        <v>54</v>
      </c>
      <c r="C43" s="43">
        <v>994223</v>
      </c>
      <c r="D43" s="11">
        <v>763331</v>
      </c>
      <c r="E43" s="11">
        <v>946298</v>
      </c>
      <c r="F43" s="11">
        <v>1131583</v>
      </c>
      <c r="G43" s="12" t="s">
        <v>55</v>
      </c>
    </row>
    <row r="44" spans="2:7" ht="15.75">
      <c r="B44" s="10" t="s">
        <v>56</v>
      </c>
      <c r="C44" s="43">
        <v>14406</v>
      </c>
      <c r="D44" s="11">
        <v>27644</v>
      </c>
      <c r="E44" s="11">
        <v>30253</v>
      </c>
      <c r="F44" s="11">
        <v>37212</v>
      </c>
      <c r="G44" s="12" t="s">
        <v>57</v>
      </c>
    </row>
    <row r="45" spans="2:7" ht="15.75">
      <c r="B45" s="10" t="s">
        <v>58</v>
      </c>
      <c r="C45" s="43">
        <v>313057</v>
      </c>
      <c r="D45" s="11">
        <v>238601</v>
      </c>
      <c r="E45" s="11">
        <v>32147</v>
      </c>
      <c r="F45" s="11">
        <v>14130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1541109</v>
      </c>
      <c r="D49" s="11">
        <v>1436800</v>
      </c>
      <c r="E49" s="11">
        <v>1612802</v>
      </c>
      <c r="F49" s="11">
        <v>1301942</v>
      </c>
      <c r="G49" s="12" t="s">
        <v>67</v>
      </c>
    </row>
    <row r="50" spans="2:7" ht="15.75">
      <c r="B50" s="13" t="s">
        <v>68</v>
      </c>
      <c r="C50" s="48">
        <v>17512748</v>
      </c>
      <c r="D50" s="19">
        <v>17463648</v>
      </c>
      <c r="E50" s="19">
        <v>17734650</v>
      </c>
      <c r="F50" s="19">
        <v>17845365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1572025</v>
      </c>
      <c r="D57" s="23">
        <v>1459643</v>
      </c>
      <c r="E57" s="23">
        <v>1356991</v>
      </c>
      <c r="F57" s="23">
        <v>1305481</v>
      </c>
      <c r="G57" s="12" t="s">
        <v>81</v>
      </c>
    </row>
    <row r="58" spans="2:7" ht="15.75">
      <c r="B58" s="10" t="s">
        <v>82</v>
      </c>
      <c r="C58" s="46">
        <v>311000</v>
      </c>
      <c r="D58" s="23">
        <v>311000</v>
      </c>
      <c r="E58" s="23">
        <v>311000</v>
      </c>
      <c r="F58" s="23">
        <v>311000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800000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-321619</v>
      </c>
      <c r="D64" s="35">
        <v>-1596234</v>
      </c>
      <c r="E64" s="35">
        <v>-962630</v>
      </c>
      <c r="F64" s="35">
        <v>-919754</v>
      </c>
      <c r="G64" s="12" t="s">
        <v>87</v>
      </c>
    </row>
    <row r="65" spans="2:7" ht="15.75">
      <c r="B65" s="10" t="s">
        <v>88</v>
      </c>
      <c r="C65" s="43">
        <v>1051703</v>
      </c>
      <c r="D65" s="11">
        <v>1210121</v>
      </c>
      <c r="E65" s="11">
        <v>381114</v>
      </c>
      <c r="F65" s="11">
        <v>-28547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11413109</v>
      </c>
      <c r="D66" s="11">
        <f t="shared" si="0"/>
        <v>9384530</v>
      </c>
      <c r="E66" s="11">
        <f t="shared" si="0"/>
        <v>9086475</v>
      </c>
      <c r="F66" s="11">
        <f>F68-F67</f>
        <v>8668180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11413109</v>
      </c>
      <c r="D68" s="11">
        <v>9384530</v>
      </c>
      <c r="E68" s="11">
        <v>9086475</v>
      </c>
      <c r="F68" s="11">
        <v>8668180</v>
      </c>
      <c r="G68" s="12" t="s">
        <v>94</v>
      </c>
    </row>
    <row r="69" spans="2:7" ht="15.75">
      <c r="B69" s="13" t="s">
        <v>95</v>
      </c>
      <c r="C69" s="48">
        <v>28925857</v>
      </c>
      <c r="D69" s="19">
        <v>26848178</v>
      </c>
      <c r="E69" s="19">
        <v>26821125</v>
      </c>
      <c r="F69" s="19">
        <v>26513545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19832668</v>
      </c>
      <c r="D71" s="8">
        <v>17789711</v>
      </c>
      <c r="E71" s="8">
        <v>18426817</v>
      </c>
      <c r="F71" s="8">
        <v>21244563</v>
      </c>
      <c r="G71" s="9" t="s">
        <v>98</v>
      </c>
    </row>
    <row r="72" spans="2:7" ht="15.75">
      <c r="B72" s="10" t="s">
        <v>99</v>
      </c>
      <c r="C72" s="43">
        <v>8024207</v>
      </c>
      <c r="D72" s="11">
        <v>6650983</v>
      </c>
      <c r="E72" s="11">
        <v>5696524</v>
      </c>
      <c r="F72" s="11">
        <v>5620253</v>
      </c>
      <c r="G72" s="12" t="s">
        <v>100</v>
      </c>
    </row>
    <row r="73" spans="2:7" ht="15.75">
      <c r="B73" s="10" t="s">
        <v>101</v>
      </c>
      <c r="C73" s="43">
        <v>11808461</v>
      </c>
      <c r="D73" s="11">
        <v>11138728</v>
      </c>
      <c r="E73" s="11">
        <v>12730293</v>
      </c>
      <c r="F73" s="11">
        <v>15624310</v>
      </c>
      <c r="G73" s="12" t="s">
        <v>102</v>
      </c>
    </row>
    <row r="74" spans="2:7" ht="15.75">
      <c r="B74" s="10" t="s">
        <v>103</v>
      </c>
      <c r="C74" s="43">
        <v>-355170</v>
      </c>
      <c r="D74" s="11">
        <v>620963</v>
      </c>
      <c r="E74" s="11">
        <v>788261</v>
      </c>
      <c r="F74" s="11">
        <v>-492549</v>
      </c>
      <c r="G74" s="12" t="s">
        <v>104</v>
      </c>
    </row>
    <row r="75" spans="2:7" ht="15.75">
      <c r="B75" s="10" t="s">
        <v>105</v>
      </c>
      <c r="C75" s="43">
        <v>15383</v>
      </c>
      <c r="D75" s="11">
        <v>-12230</v>
      </c>
      <c r="E75" s="11">
        <v>14612</v>
      </c>
      <c r="F75" s="11">
        <v>-4213</v>
      </c>
      <c r="G75" s="12" t="s">
        <v>106</v>
      </c>
    </row>
    <row r="76" spans="2:7" ht="15.75">
      <c r="B76" s="10" t="s">
        <v>107</v>
      </c>
      <c r="C76" s="46">
        <v>11468674</v>
      </c>
      <c r="D76" s="23">
        <v>11747461</v>
      </c>
      <c r="E76" s="23">
        <v>13533166</v>
      </c>
      <c r="F76" s="23">
        <v>15127548</v>
      </c>
      <c r="G76" s="12" t="s">
        <v>108</v>
      </c>
    </row>
    <row r="77" spans="2:7" ht="15.75">
      <c r="B77" s="10" t="s">
        <v>109</v>
      </c>
      <c r="C77" s="46">
        <v>470632</v>
      </c>
      <c r="D77" s="23">
        <v>445472</v>
      </c>
      <c r="E77" s="23">
        <v>379001</v>
      </c>
      <c r="F77" s="23">
        <v>486824</v>
      </c>
      <c r="G77" s="12" t="s">
        <v>110</v>
      </c>
    </row>
    <row r="78" spans="2:7" ht="15.75">
      <c r="B78" s="10" t="s">
        <v>111</v>
      </c>
      <c r="C78" s="43">
        <v>775275</v>
      </c>
      <c r="D78" s="11">
        <v>693956</v>
      </c>
      <c r="E78" s="11">
        <v>729368</v>
      </c>
      <c r="F78" s="11">
        <v>904672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578158</v>
      </c>
      <c r="D80" s="11">
        <v>695166</v>
      </c>
      <c r="E80" s="11">
        <v>353671</v>
      </c>
      <c r="F80" s="11">
        <v>97823</v>
      </c>
      <c r="G80" s="12" t="s">
        <v>116</v>
      </c>
    </row>
    <row r="81" spans="2:7" ht="15.75">
      <c r="B81" s="10" t="s">
        <v>117</v>
      </c>
      <c r="C81" s="43">
        <v>636911</v>
      </c>
      <c r="D81" s="11">
        <v>712036</v>
      </c>
      <c r="E81" s="11">
        <v>755349</v>
      </c>
      <c r="F81" s="11">
        <v>703938</v>
      </c>
      <c r="G81" s="12" t="s">
        <v>118</v>
      </c>
    </row>
    <row r="82" spans="2:7" ht="15.75">
      <c r="B82" s="10" t="s">
        <v>119</v>
      </c>
      <c r="C82" s="43">
        <v>199898</v>
      </c>
      <c r="D82" s="11">
        <v>105755</v>
      </c>
      <c r="E82" s="11">
        <v>249287</v>
      </c>
      <c r="F82" s="11">
        <v>269625</v>
      </c>
      <c r="G82" s="12" t="s">
        <v>251</v>
      </c>
    </row>
    <row r="83" spans="2:7" ht="15.75">
      <c r="B83" s="10" t="s">
        <v>120</v>
      </c>
      <c r="C83" s="47">
        <v>10291</v>
      </c>
      <c r="D83" s="35">
        <v>1117</v>
      </c>
      <c r="E83" s="35">
        <v>5107</v>
      </c>
      <c r="F83" s="35">
        <v>641</v>
      </c>
      <c r="G83" s="12" t="s">
        <v>121</v>
      </c>
    </row>
    <row r="84" spans="2:7" ht="15.75">
      <c r="B84" s="22" t="s">
        <v>122</v>
      </c>
      <c r="C84" s="43">
        <v>14139839</v>
      </c>
      <c r="D84" s="11">
        <v>14400963</v>
      </c>
      <c r="E84" s="11">
        <v>16004949</v>
      </c>
      <c r="F84" s="23">
        <v>17591071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15929524</v>
      </c>
      <c r="D86" s="29">
        <v>15196796</v>
      </c>
      <c r="E86" s="29">
        <v>17754997</v>
      </c>
      <c r="F86" s="29">
        <v>19950698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2001865</v>
      </c>
      <c r="D88" s="29">
        <v>1321610</v>
      </c>
      <c r="E88" s="29">
        <v>3104413</v>
      </c>
      <c r="F88" s="29">
        <v>2886938</v>
      </c>
      <c r="G88" s="12" t="s">
        <v>129</v>
      </c>
    </row>
    <row r="89" spans="2:7" ht="15.75">
      <c r="B89" s="10" t="s">
        <v>99</v>
      </c>
      <c r="C89" s="29">
        <v>4610381</v>
      </c>
      <c r="D89" s="29">
        <v>4116478</v>
      </c>
      <c r="E89" s="29">
        <v>3449296</v>
      </c>
      <c r="F89" s="29">
        <v>3513553</v>
      </c>
      <c r="G89" s="12" t="s">
        <v>100</v>
      </c>
    </row>
    <row r="90" spans="2:7" ht="15.75">
      <c r="B90" s="10" t="s">
        <v>130</v>
      </c>
      <c r="C90" s="29">
        <v>9317278</v>
      </c>
      <c r="D90" s="29">
        <v>9758708</v>
      </c>
      <c r="E90" s="29">
        <v>11201288</v>
      </c>
      <c r="F90" s="29">
        <v>13550207</v>
      </c>
      <c r="G90" s="12" t="s">
        <v>131</v>
      </c>
    </row>
    <row r="91" spans="2:7" ht="15.75">
      <c r="B91" s="10" t="s">
        <v>132</v>
      </c>
      <c r="C91" s="29">
        <v>122597</v>
      </c>
      <c r="D91" s="29">
        <v>27006</v>
      </c>
      <c r="E91" s="29">
        <v>670425</v>
      </c>
      <c r="F91" s="29">
        <v>1107600</v>
      </c>
      <c r="G91" s="12" t="s">
        <v>133</v>
      </c>
    </row>
    <row r="92" spans="2:7" ht="15.75">
      <c r="B92" s="10" t="s">
        <v>134</v>
      </c>
      <c r="C92" s="29">
        <v>949881</v>
      </c>
      <c r="D92" s="29">
        <v>917795</v>
      </c>
      <c r="E92" s="29">
        <v>956652</v>
      </c>
      <c r="F92" s="29">
        <v>891971</v>
      </c>
      <c r="G92" s="12" t="s">
        <v>135</v>
      </c>
    </row>
    <row r="93" spans="2:7" ht="15.75">
      <c r="B93" s="10" t="s">
        <v>136</v>
      </c>
      <c r="C93" s="29">
        <v>458881</v>
      </c>
      <c r="D93" s="29">
        <v>466029</v>
      </c>
      <c r="E93" s="29">
        <v>494621</v>
      </c>
      <c r="F93" s="29">
        <v>521298</v>
      </c>
      <c r="G93" s="12" t="s">
        <v>137</v>
      </c>
    </row>
    <row r="94" spans="2:7" ht="15.75">
      <c r="B94" s="10" t="s">
        <v>138</v>
      </c>
      <c r="C94" s="29">
        <v>384233</v>
      </c>
      <c r="D94" s="29">
        <v>297595</v>
      </c>
      <c r="E94" s="29">
        <v>288022</v>
      </c>
      <c r="F94" s="29">
        <v>400928</v>
      </c>
      <c r="G94" s="12" t="s">
        <v>139</v>
      </c>
    </row>
    <row r="95" spans="2:7" ht="15.75">
      <c r="B95" s="10" t="s">
        <v>140</v>
      </c>
      <c r="C95" s="29">
        <v>877526</v>
      </c>
      <c r="D95" s="29">
        <v>806171</v>
      </c>
      <c r="E95" s="29">
        <v>1058934</v>
      </c>
      <c r="F95" s="29">
        <v>1290032</v>
      </c>
      <c r="G95" s="12" t="s">
        <v>141</v>
      </c>
    </row>
    <row r="96" spans="2:7" ht="15.75">
      <c r="B96" s="10" t="s">
        <v>142</v>
      </c>
      <c r="C96" s="29">
        <v>455409</v>
      </c>
      <c r="D96" s="29">
        <v>434075</v>
      </c>
      <c r="E96" s="29">
        <v>420985</v>
      </c>
      <c r="F96" s="29">
        <v>485815</v>
      </c>
      <c r="G96" s="12" t="s">
        <v>143</v>
      </c>
    </row>
    <row r="97" spans="2:7" ht="15.75">
      <c r="B97" s="10" t="s">
        <v>144</v>
      </c>
      <c r="C97" s="29">
        <v>12565805</v>
      </c>
      <c r="D97" s="29">
        <v>12707379</v>
      </c>
      <c r="E97" s="29">
        <v>15090927</v>
      </c>
      <c r="F97" s="29">
        <v>18247851</v>
      </c>
      <c r="G97" s="12" t="s">
        <v>145</v>
      </c>
    </row>
    <row r="98" spans="2:7" ht="15.75">
      <c r="B98" s="10" t="s">
        <v>146</v>
      </c>
      <c r="C98" s="29">
        <v>111108</v>
      </c>
      <c r="D98" s="29">
        <v>103566</v>
      </c>
      <c r="E98" s="29">
        <v>117875</v>
      </c>
      <c r="F98" s="29">
        <v>112421</v>
      </c>
      <c r="G98" s="12" t="s">
        <v>147</v>
      </c>
    </row>
    <row r="99" spans="2:7" ht="15.75">
      <c r="B99" s="10" t="s">
        <v>148</v>
      </c>
      <c r="C99" s="29">
        <v>62346</v>
      </c>
      <c r="D99" s="29">
        <v>52970</v>
      </c>
      <c r="E99" s="29">
        <v>52796</v>
      </c>
      <c r="F99" s="29">
        <v>53954</v>
      </c>
      <c r="G99" s="12" t="s">
        <v>149</v>
      </c>
    </row>
    <row r="100" spans="2:7" ht="15.75">
      <c r="B100" s="10" t="s">
        <v>150</v>
      </c>
      <c r="C100" s="29">
        <v>135939</v>
      </c>
      <c r="D100" s="29">
        <v>139968</v>
      </c>
      <c r="E100" s="29">
        <v>137608</v>
      </c>
      <c r="F100" s="29">
        <v>130324</v>
      </c>
      <c r="G100" s="12" t="s">
        <v>151</v>
      </c>
    </row>
    <row r="101" spans="2:7" ht="15.75">
      <c r="B101" s="10" t="s">
        <v>152</v>
      </c>
      <c r="C101" s="29">
        <v>70000</v>
      </c>
      <c r="D101" s="29">
        <v>300000</v>
      </c>
      <c r="E101" s="29">
        <v>50000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40822</v>
      </c>
      <c r="D105" s="29">
        <v>35565</v>
      </c>
      <c r="E105" s="29">
        <v>44818</v>
      </c>
      <c r="F105" s="29">
        <v>12627</v>
      </c>
      <c r="G105" s="12" t="s">
        <v>161</v>
      </c>
    </row>
    <row r="106" spans="2:7" ht="15.75">
      <c r="B106" s="10" t="s">
        <v>162</v>
      </c>
      <c r="C106" s="29">
        <v>12986020</v>
      </c>
      <c r="D106" s="29">
        <v>13339448</v>
      </c>
      <c r="E106" s="29">
        <v>15494024</v>
      </c>
      <c r="F106" s="29">
        <v>18557177</v>
      </c>
      <c r="G106" s="12" t="s">
        <v>163</v>
      </c>
    </row>
    <row r="107" spans="2:7" ht="15.75">
      <c r="B107" s="10" t="s">
        <v>164</v>
      </c>
      <c r="C107" s="29">
        <v>1153819</v>
      </c>
      <c r="D107" s="29">
        <v>1061515</v>
      </c>
      <c r="E107" s="29">
        <v>510925</v>
      </c>
      <c r="F107" s="29">
        <v>-966106</v>
      </c>
      <c r="G107" s="12" t="s">
        <v>165</v>
      </c>
    </row>
    <row r="108" spans="2:7" ht="15.75">
      <c r="B108" s="10" t="s">
        <v>166</v>
      </c>
      <c r="C108" s="29">
        <v>203439</v>
      </c>
      <c r="D108" s="29">
        <v>138353</v>
      </c>
      <c r="E108" s="29">
        <v>49754</v>
      </c>
      <c r="F108" s="29">
        <v>-64056</v>
      </c>
      <c r="G108" s="12" t="s">
        <v>167</v>
      </c>
    </row>
    <row r="109" spans="2:7" ht="15.75">
      <c r="B109" s="10" t="s">
        <v>168</v>
      </c>
      <c r="C109" s="29">
        <v>30000</v>
      </c>
      <c r="D109" s="29">
        <v>35000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/>
      <c r="G112" s="12" t="s">
        <v>175</v>
      </c>
    </row>
    <row r="113" spans="2:7" ht="15.75">
      <c r="B113" s="10" t="s">
        <v>176</v>
      </c>
      <c r="C113" s="29">
        <v>920380</v>
      </c>
      <c r="D113" s="29">
        <v>888162</v>
      </c>
      <c r="E113" s="29">
        <v>461171</v>
      </c>
      <c r="F113" s="29">
        <v>-902050</v>
      </c>
      <c r="G113" s="12" t="s">
        <v>177</v>
      </c>
    </row>
    <row r="114" spans="2:7" ht="15.75">
      <c r="B114" s="10" t="s">
        <v>247</v>
      </c>
      <c r="C114" s="29">
        <v>920380</v>
      </c>
      <c r="D114" s="29">
        <v>888162</v>
      </c>
      <c r="E114" s="29">
        <v>461171</v>
      </c>
      <c r="F114" s="29">
        <v>-902050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3343690</v>
      </c>
      <c r="D117" s="36">
        <v>3066057</v>
      </c>
      <c r="E117" s="36">
        <v>4178968</v>
      </c>
      <c r="F117" s="36">
        <v>1458001</v>
      </c>
      <c r="G117" s="9" t="s">
        <v>181</v>
      </c>
    </row>
    <row r="118" spans="2:7" ht="15.75">
      <c r="B118" s="10" t="s">
        <v>182</v>
      </c>
      <c r="C118" s="29">
        <v>44387</v>
      </c>
      <c r="D118" s="29">
        <v>-698314</v>
      </c>
      <c r="E118" s="29">
        <v>-1029931</v>
      </c>
      <c r="F118" s="29">
        <v>-688351</v>
      </c>
      <c r="G118" s="12" t="s">
        <v>252</v>
      </c>
    </row>
    <row r="119" spans="2:7" ht="15.75">
      <c r="B119" s="10" t="s">
        <v>183</v>
      </c>
      <c r="C119" s="29">
        <v>3082708</v>
      </c>
      <c r="D119" s="29">
        <v>975947</v>
      </c>
      <c r="E119" s="29">
        <v>-82980</v>
      </c>
      <c r="F119" s="29">
        <v>3889318</v>
      </c>
      <c r="G119" s="12" t="s">
        <v>253</v>
      </c>
    </row>
    <row r="120" spans="2:7" ht="15.75">
      <c r="B120" s="10" t="s">
        <v>184</v>
      </c>
      <c r="C120" s="29">
        <v>0</v>
      </c>
      <c r="D120" s="29">
        <v>0</v>
      </c>
      <c r="E120" s="29">
        <v>0</v>
      </c>
      <c r="F120" s="29">
        <v>-480000</v>
      </c>
      <c r="G120" s="12" t="s">
        <v>254</v>
      </c>
    </row>
    <row r="121" spans="2:7" ht="15.75">
      <c r="B121" s="13" t="s">
        <v>185</v>
      </c>
      <c r="C121" s="37">
        <v>6470785</v>
      </c>
      <c r="D121" s="37">
        <v>3343690</v>
      </c>
      <c r="E121" s="37">
        <v>3066057</v>
      </c>
      <c r="F121" s="37">
        <v>4178968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1.1294124999999999</v>
      </c>
      <c r="D124" s="31">
        <f t="shared" ref="D124:F124" si="2">+D8/D10*100</f>
        <v>7.1171374999999992</v>
      </c>
      <c r="E124" s="31">
        <f t="shared" si="2"/>
        <v>8.9150000000000007E-2</v>
      </c>
      <c r="F124" s="31">
        <f t="shared" si="2"/>
        <v>1.4814624999999999</v>
      </c>
      <c r="G124" s="9" t="s">
        <v>188</v>
      </c>
    </row>
    <row r="125" spans="2:7" ht="15.75">
      <c r="B125" s="10" t="s">
        <v>189</v>
      </c>
      <c r="C125" s="32">
        <f>+C114/C10</f>
        <v>0.1150475</v>
      </c>
      <c r="D125" s="32">
        <f t="shared" ref="D125:F125" si="3">+D114/D10</f>
        <v>0.11102025</v>
      </c>
      <c r="E125" s="32">
        <f t="shared" si="3"/>
        <v>5.7646375E-2</v>
      </c>
      <c r="F125" s="32">
        <f t="shared" si="3"/>
        <v>-0.11275625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0.1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1.426638625</v>
      </c>
      <c r="D127" s="32">
        <f t="shared" ref="D127:F127" si="7">+D66/D10</f>
        <v>1.17306625</v>
      </c>
      <c r="E127" s="32">
        <f t="shared" si="7"/>
        <v>1.135809375</v>
      </c>
      <c r="F127" s="32">
        <f t="shared" si="7"/>
        <v>1.0835224999999999</v>
      </c>
      <c r="G127" s="12" t="s">
        <v>220</v>
      </c>
    </row>
    <row r="128" spans="2:7" ht="15.75">
      <c r="B128" s="10" t="s">
        <v>192</v>
      </c>
      <c r="C128" s="32">
        <f>+C11/C114</f>
        <v>9.9958712705621586</v>
      </c>
      <c r="D128" s="32">
        <f t="shared" ref="D128:F128" si="8">+D11/D114</f>
        <v>10.088249666164506</v>
      </c>
      <c r="E128" s="32">
        <f t="shared" si="8"/>
        <v>20.1226876798411</v>
      </c>
      <c r="F128" s="32">
        <f t="shared" si="8"/>
        <v>-10.287678066626018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8.695652173913043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86.920619744018779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0.80609061036742924</v>
      </c>
      <c r="D131" s="33">
        <f t="shared" ref="D131:F131" si="14">+D11/D66</f>
        <v>0.95476278513681556</v>
      </c>
      <c r="E131" s="33">
        <f t="shared" si="14"/>
        <v>1.0212981381668909</v>
      </c>
      <c r="F131" s="33">
        <f t="shared" si="14"/>
        <v>1.0705822906307898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3.1818590543402054</v>
      </c>
      <c r="D133" s="51">
        <f t="shared" ref="D133:F133" si="15">+D113/D32*100</f>
        <v>3.3080904037510477</v>
      </c>
      <c r="E133" s="51">
        <f t="shared" si="15"/>
        <v>1.7194319775922895</v>
      </c>
      <c r="F133" s="51">
        <f t="shared" si="15"/>
        <v>-3.4022232787052804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8.0642356083692892</v>
      </c>
      <c r="D134" s="52">
        <f t="shared" ref="D134:F134" si="17">+D114/D66*100</f>
        <v>9.4641074193379957</v>
      </c>
      <c r="E134" s="52">
        <f t="shared" si="17"/>
        <v>5.0753565051353799</v>
      </c>
      <c r="F134" s="52">
        <f t="shared" si="17"/>
        <v>-10.406452104132587</v>
      </c>
      <c r="G134" s="12" t="s">
        <v>201</v>
      </c>
    </row>
    <row r="135" spans="2:7" ht="15.75">
      <c r="B135" s="60" t="s">
        <v>202</v>
      </c>
      <c r="C135" s="61">
        <v>0.82</v>
      </c>
      <c r="D135" s="61">
        <v>0.83</v>
      </c>
      <c r="E135" s="61">
        <v>0.88</v>
      </c>
      <c r="F135" s="61">
        <v>0.97</v>
      </c>
      <c r="G135" s="62" t="s">
        <v>203</v>
      </c>
    </row>
    <row r="136" spans="2:7" ht="15.75">
      <c r="B136" s="60" t="s">
        <v>204</v>
      </c>
      <c r="C136" s="61">
        <v>0.04</v>
      </c>
      <c r="D136" s="61">
        <v>0.05</v>
      </c>
      <c r="E136" s="61">
        <v>-0.01</v>
      </c>
      <c r="F136" s="61">
        <v>-0.08</v>
      </c>
      <c r="G136" s="62" t="s">
        <v>205</v>
      </c>
    </row>
    <row r="137" spans="2:7" ht="15.75">
      <c r="B137" s="10" t="s">
        <v>206</v>
      </c>
      <c r="C137" s="52">
        <f>+C73/C71</f>
        <v>0.59540456180681289</v>
      </c>
      <c r="D137" s="52">
        <f t="shared" ref="D137:F137" si="18">+D73/D71</f>
        <v>0.6261331620283207</v>
      </c>
      <c r="E137" s="52">
        <f t="shared" si="18"/>
        <v>0.69085686366777288</v>
      </c>
      <c r="F137" s="52">
        <f t="shared" si="18"/>
        <v>0.73544981838412016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103.46401668467374</v>
      </c>
      <c r="D138" s="52">
        <f t="shared" ref="D138:F138" si="20">+D73/D66*100</f>
        <v>118.69244384108741</v>
      </c>
      <c r="E138" s="52">
        <f t="shared" si="20"/>
        <v>140.10155753468754</v>
      </c>
      <c r="F138" s="52">
        <f t="shared" si="20"/>
        <v>180.24902574704262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107.46723895688015</v>
      </c>
      <c r="D139" s="53">
        <f t="shared" ref="D139:F139" si="22">+D39/D73*100</f>
        <v>109.77773225093566</v>
      </c>
      <c r="E139" s="53">
        <f t="shared" si="22"/>
        <v>100.62274293293956</v>
      </c>
      <c r="F139" s="53">
        <f t="shared" si="22"/>
        <v>82.832573086427502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60.543575251720284</v>
      </c>
      <c r="D141" s="51">
        <f t="shared" ref="D141:F141" si="23">+D50/D32*100</f>
        <v>65.04593347079269</v>
      </c>
      <c r="E141" s="51">
        <f t="shared" si="23"/>
        <v>66.121946786348445</v>
      </c>
      <c r="F141" s="51">
        <f t="shared" si="23"/>
        <v>67.306597439157983</v>
      </c>
      <c r="G141" s="9" t="s">
        <v>213</v>
      </c>
    </row>
    <row r="142" spans="2:7" ht="15.75">
      <c r="B142" s="13" t="s">
        <v>214</v>
      </c>
      <c r="C142" s="53">
        <f>100-C141</f>
        <v>39.456424748279716</v>
      </c>
      <c r="D142" s="53">
        <f t="shared" ref="D142:F142" si="24">100-D141</f>
        <v>34.95406652920731</v>
      </c>
      <c r="E142" s="53">
        <f t="shared" si="24"/>
        <v>33.878053213651555</v>
      </c>
      <c r="F142" s="53">
        <f t="shared" si="24"/>
        <v>32.693402560842017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0.39648519316126052</v>
      </c>
      <c r="D144" s="51">
        <f t="shared" ref="D144:F144" si="25">+D76/D32</f>
        <v>0.43755151653121488</v>
      </c>
      <c r="E144" s="51">
        <f t="shared" si="25"/>
        <v>0.50457115426739185</v>
      </c>
      <c r="F144" s="51">
        <f t="shared" si="25"/>
        <v>0.57055923679764442</v>
      </c>
      <c r="G144" s="9" t="s">
        <v>257</v>
      </c>
    </row>
    <row r="145" spans="2:7" ht="15.75">
      <c r="B145" s="13" t="s">
        <v>216</v>
      </c>
      <c r="C145" s="53">
        <f>+C76/C29</f>
        <v>20.391690181163867</v>
      </c>
      <c r="D145" s="53">
        <f t="shared" ref="D145:F145" si="26">+D76/D29</f>
        <v>20.083258396616394</v>
      </c>
      <c r="E145" s="53">
        <f t="shared" si="26"/>
        <v>22.015600903193061</v>
      </c>
      <c r="F145" s="53">
        <f t="shared" si="26"/>
        <v>23.904033373100837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2022-11-29T07:53:27Z</dcterms:modified>
</cp:coreProperties>
</file>